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1" r:id="rId1"/>
  </sheets>
  <definedNames>
    <definedName name="_xlnm.Print_Area" localSheetId="0">项目支出绩效自评表!$A$1:$N$28</definedName>
  </definedNames>
  <calcPr calcId="144525"/>
</workbook>
</file>

<file path=xl/sharedStrings.xml><?xml version="1.0" encoding="utf-8"?>
<sst xmlns="http://schemas.openxmlformats.org/spreadsheetml/2006/main" count="89" uniqueCount="77">
  <si>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</si>
  <si>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</si>
  <si>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</si>
  <si>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河湖水生态保护修复技术试验及跟踪分析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</si>
  <si>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</si>
  <si>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</si>
  <si>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</si>
  <si>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</si>
  <si>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</si>
  <si>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</si>
  <si>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</si>
  <si>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</si>
  <si>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</si>
  <si>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</si>
  <si>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</si>
  <si>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</si>
  <si>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</si>
  <si>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</si>
  <si>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</si>
  <si>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</si>
  <si>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</si>
  <si>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</si>
  <si>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</si>
  <si>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持续开展河湖水生态跟踪监测分析，在现有栖息地生境构建试验基础上，增加1处小微生境构建，并进行饮用水源地水库生态系统结构与功能深度解析。</t>
  </si>
  <si>
    <t xml:space="preserve">持续开展河湖水生态跟踪监测分析，在现有栖息地生境构建试验基础上，增加了1处小微生境构建，并进行饮用水源地水库生态系统结构与功能深度解析，形成了河湖水生态保护修复技术试验及跟踪分析验收技术报告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</si>
  <si>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</si>
  <si>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</si>
  <si>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</si>
  <si>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</si>
  <si>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</si>
  <si>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</si>
  <si>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</si>
  <si>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</si>
  <si>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</si>
  <si>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指标1：开展1处小微生境构建</t>
  </si>
  <si>
    <t>≥1处</t>
  </si>
  <si>
    <t>1处</t>
  </si>
  <si>
    <t>指标2：设置河湖水生态跟踪监测分析点位</t>
  </si>
  <si>
    <t>≥20处</t>
  </si>
  <si>
    <t>54处</t>
  </si>
  <si>
    <t>指标3：形成项目验收技术报告</t>
  </si>
  <si>
    <t>≥1份</t>
  </si>
  <si>
    <t>1份</t>
  </si>
  <si>
    <t>质量
指标</t>
  </si>
  <si>
    <t>指标1：设置河湖水生态跟踪监测分析点位合理，通过专家评审</t>
  </si>
  <si>
    <t>合格</t>
  </si>
  <si>
    <t>指标2：评审通过率</t>
  </si>
  <si>
    <t>=100%</t>
  </si>
  <si>
    <t>指标3：成果数据的真实性、可靠性与规范性，通过专家评审</t>
  </si>
  <si>
    <t>时效
指标</t>
  </si>
  <si>
    <t>指标1：项目完成评审时间</t>
  </si>
  <si>
    <t>≤12月</t>
  </si>
  <si>
    <t>12月</t>
  </si>
  <si>
    <t>指标2：开展1处小微生境构建完成时间</t>
  </si>
  <si>
    <t>≤11月</t>
  </si>
  <si>
    <t>11月</t>
  </si>
  <si>
    <t>成本指标</t>
  </si>
  <si>
    <t>经济
成本
指标</t>
  </si>
  <si>
    <t>指标1：项目总成本</t>
  </si>
  <si>
    <t>≤190万元</t>
  </si>
  <si>
    <t>176.515万元</t>
  </si>
  <si>
    <t>效益指标</t>
  </si>
  <si>
    <t>经济效益指标</t>
  </si>
  <si>
    <t>社会效益</t>
  </si>
  <si>
    <t>指标1：研究成果对北京市水生态相关工作决策提供技术支撑</t>
  </si>
  <si>
    <t>优</t>
  </si>
  <si>
    <t>良</t>
  </si>
  <si>
    <t>持续完善水土保持与水生态保护修复技术标准体系建设等。</t>
  </si>
  <si>
    <t>指标2：落实《北京市人民政府关于进一步加强水生态保护修复工作的意见》要求</t>
  </si>
  <si>
    <t>加强协同联动，积极推进将水生态保护修复思路理念融入治水管水各领域、全过程。</t>
  </si>
  <si>
    <t>生态效益</t>
  </si>
  <si>
    <t>可持续影响指标</t>
  </si>
  <si>
    <t>满意度指标</t>
  </si>
  <si>
    <t>服务对象满意度指标</t>
  </si>
  <si>
    <t>指标1：成果应用单位满意度</t>
  </si>
  <si>
    <t>≥90%</t>
  </si>
  <si>
    <t>总分</t>
  </si>
</sst>
</file>

<file path=xl/styles.xml><?xml version="1.0" encoding="utf-8"?>
<styleSheet xmlns="http://schemas.openxmlformats.org/spreadsheetml/2006/main">
  <numFmts count="7">
    <numFmt numFmtId="176" formatCode="0.0000_ "/>
    <numFmt numFmtId="177" formatCode="0.000_ "/>
    <numFmt numFmtId="178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5" borderId="9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21" fillId="28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30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11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9" fontId="1" fillId="0" borderId="1" xfId="11" applyNumberFormat="1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="90" zoomScaleNormal="100" topLeftCell="A20" workbookViewId="0">
      <selection activeCell="K24" sqref="K24:L24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7" width="10" customWidth="1"/>
    <col min="8" max="8" width="10.6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28.7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/>
      <c r="E2" s="3"/>
      <c r="F2" s="3"/>
      <c r="G2" s="3"/>
      <c r="J2" s="23"/>
      <c r="K2" s="23"/>
      <c r="L2" s="23"/>
      <c r="M2" s="23"/>
      <c r="N2" s="2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9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5">
        <v>190</v>
      </c>
      <c r="F6" s="16">
        <v>176.515</v>
      </c>
      <c r="G6" s="16">
        <f>SUM(G7:G9)</f>
        <v>0</v>
      </c>
      <c r="H6" s="16">
        <v>176.515</v>
      </c>
      <c r="I6" s="16">
        <f>SUM(I7:I9)</f>
        <v>0</v>
      </c>
      <c r="J6" s="4">
        <v>10</v>
      </c>
      <c r="K6" s="4"/>
      <c r="L6" s="24">
        <f t="shared" ref="L6:L9" si="0">ROUND(H6/F6,4)</f>
        <v>1</v>
      </c>
      <c r="M6" s="24"/>
      <c r="N6" s="4">
        <f>ROUND(J6*L6,2)</f>
        <v>10</v>
      </c>
    </row>
    <row r="7" ht="26.1" customHeight="1" spans="1:14">
      <c r="A7" s="4"/>
      <c r="B7" s="4"/>
      <c r="C7" s="4" t="s">
        <v>16</v>
      </c>
      <c r="D7" s="4"/>
      <c r="E7" s="17">
        <v>190</v>
      </c>
      <c r="F7" s="17">
        <v>176.515</v>
      </c>
      <c r="G7" s="17"/>
      <c r="H7" s="17">
        <v>176.515</v>
      </c>
      <c r="I7" s="17"/>
      <c r="J7" s="4" t="s">
        <v>17</v>
      </c>
      <c r="K7" s="4"/>
      <c r="L7" s="25">
        <f t="shared" si="0"/>
        <v>1</v>
      </c>
      <c r="M7" s="25"/>
      <c r="N7" s="4" t="s">
        <v>17</v>
      </c>
    </row>
    <row r="8" ht="32.1" customHeight="1" spans="1:14">
      <c r="A8" s="4"/>
      <c r="B8" s="4"/>
      <c r="C8" s="4" t="s">
        <v>18</v>
      </c>
      <c r="D8" s="4"/>
      <c r="E8" s="17"/>
      <c r="F8" s="17"/>
      <c r="G8" s="17"/>
      <c r="H8" s="17"/>
      <c r="I8" s="17"/>
      <c r="J8" s="4" t="s">
        <v>17</v>
      </c>
      <c r="K8" s="4"/>
      <c r="L8" s="25" t="e">
        <f t="shared" si="0"/>
        <v>#DIV/0!</v>
      </c>
      <c r="M8" s="25"/>
      <c r="N8" s="4" t="s">
        <v>17</v>
      </c>
    </row>
    <row r="9" ht="26.1" customHeight="1" spans="1:14">
      <c r="A9" s="4"/>
      <c r="B9" s="4"/>
      <c r="C9" s="4" t="s">
        <v>19</v>
      </c>
      <c r="D9" s="4"/>
      <c r="E9" s="17"/>
      <c r="F9" s="17"/>
      <c r="G9" s="17"/>
      <c r="H9" s="17"/>
      <c r="I9" s="17"/>
      <c r="J9" s="4" t="s">
        <v>17</v>
      </c>
      <c r="K9" s="4"/>
      <c r="L9" s="25" t="e">
        <f t="shared" si="0"/>
        <v>#DIV/0!</v>
      </c>
      <c r="M9" s="25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92" customHeight="1" spans="1:14">
      <c r="A11" s="4"/>
      <c r="B11" s="4" t="s">
        <v>23</v>
      </c>
      <c r="C11" s="4"/>
      <c r="D11" s="4"/>
      <c r="E11" s="4"/>
      <c r="F11" s="4"/>
      <c r="G11" s="4"/>
      <c r="H11" s="6" t="s">
        <v>24</v>
      </c>
      <c r="I11" s="6"/>
      <c r="J11" s="6"/>
      <c r="K11" s="6"/>
      <c r="L11" s="6"/>
      <c r="M11" s="6"/>
      <c r="N11" s="6"/>
    </row>
    <row r="12" ht="41.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1.75" customHeight="1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4" t="s">
        <v>35</v>
      </c>
      <c r="H13" s="4" t="s">
        <v>36</v>
      </c>
      <c r="I13" s="4">
        <v>5</v>
      </c>
      <c r="J13" s="4"/>
      <c r="K13" s="26">
        <v>5</v>
      </c>
      <c r="L13" s="27"/>
      <c r="M13" s="4"/>
      <c r="N13" s="4"/>
    </row>
    <row r="14" ht="88.5" customHeight="1" spans="1:14">
      <c r="A14" s="7"/>
      <c r="B14" s="10"/>
      <c r="C14" s="4"/>
      <c r="D14" s="9" t="s">
        <v>37</v>
      </c>
      <c r="E14" s="9"/>
      <c r="F14" s="9"/>
      <c r="G14" s="4" t="s">
        <v>38</v>
      </c>
      <c r="H14" s="4" t="s">
        <v>39</v>
      </c>
      <c r="I14" s="4">
        <v>5</v>
      </c>
      <c r="J14" s="4"/>
      <c r="K14" s="26">
        <v>5</v>
      </c>
      <c r="L14" s="27"/>
      <c r="M14" s="4"/>
      <c r="N14" s="4"/>
    </row>
    <row r="15" ht="15" customHeight="1" spans="1:14">
      <c r="A15" s="7"/>
      <c r="B15" s="10"/>
      <c r="C15" s="4"/>
      <c r="D15" s="9" t="s">
        <v>40</v>
      </c>
      <c r="E15" s="9"/>
      <c r="F15" s="9"/>
      <c r="G15" s="4" t="s">
        <v>41</v>
      </c>
      <c r="H15" s="4" t="s">
        <v>42</v>
      </c>
      <c r="I15" s="4">
        <v>5</v>
      </c>
      <c r="J15" s="4"/>
      <c r="K15" s="26">
        <v>5</v>
      </c>
      <c r="L15" s="27"/>
      <c r="M15" s="4"/>
      <c r="N15" s="4"/>
    </row>
    <row r="16" ht="42" customHeight="1" spans="1:14">
      <c r="A16" s="7"/>
      <c r="B16" s="10"/>
      <c r="C16" s="4" t="s">
        <v>43</v>
      </c>
      <c r="D16" s="9" t="s">
        <v>44</v>
      </c>
      <c r="E16" s="9"/>
      <c r="F16" s="9"/>
      <c r="G16" s="4" t="s">
        <v>45</v>
      </c>
      <c r="H16" s="4" t="s">
        <v>45</v>
      </c>
      <c r="I16" s="4">
        <v>5</v>
      </c>
      <c r="J16" s="4"/>
      <c r="K16" s="4">
        <v>5</v>
      </c>
      <c r="L16" s="4"/>
      <c r="M16" s="4"/>
      <c r="N16" s="4"/>
    </row>
    <row r="17" ht="15" customHeight="1" spans="1:14">
      <c r="A17" s="7"/>
      <c r="B17" s="10"/>
      <c r="C17" s="4"/>
      <c r="D17" s="9" t="s">
        <v>46</v>
      </c>
      <c r="E17" s="9"/>
      <c r="F17" s="9"/>
      <c r="G17" s="18" t="s">
        <v>47</v>
      </c>
      <c r="H17" s="19">
        <v>1</v>
      </c>
      <c r="I17" s="4">
        <v>10</v>
      </c>
      <c r="J17" s="4"/>
      <c r="K17" s="4">
        <v>10</v>
      </c>
      <c r="L17" s="4"/>
      <c r="M17" s="4"/>
      <c r="N17" s="4"/>
    </row>
    <row r="18" ht="48.75" customHeight="1" spans="1:14">
      <c r="A18" s="7"/>
      <c r="B18" s="10"/>
      <c r="C18" s="4"/>
      <c r="D18" s="9" t="s">
        <v>48</v>
      </c>
      <c r="E18" s="9"/>
      <c r="F18" s="9"/>
      <c r="G18" s="4" t="s">
        <v>45</v>
      </c>
      <c r="H18" s="4" t="s">
        <v>45</v>
      </c>
      <c r="I18" s="4">
        <v>10</v>
      </c>
      <c r="J18" s="4"/>
      <c r="K18" s="4">
        <v>10</v>
      </c>
      <c r="L18" s="4"/>
      <c r="M18" s="4"/>
      <c r="N18" s="4"/>
    </row>
    <row r="19" ht="15" customHeight="1" spans="1:14">
      <c r="A19" s="7"/>
      <c r="B19" s="10"/>
      <c r="C19" s="4" t="s">
        <v>49</v>
      </c>
      <c r="D19" s="9" t="s">
        <v>50</v>
      </c>
      <c r="E19" s="9"/>
      <c r="F19" s="9"/>
      <c r="G19" s="4" t="s">
        <v>51</v>
      </c>
      <c r="H19" s="4" t="s">
        <v>52</v>
      </c>
      <c r="I19" s="4">
        <v>10</v>
      </c>
      <c r="J19" s="4"/>
      <c r="K19" s="4">
        <v>10</v>
      </c>
      <c r="L19" s="4"/>
      <c r="M19" s="4"/>
      <c r="N19" s="4"/>
    </row>
    <row r="20" ht="35.25" customHeight="1" spans="1:14">
      <c r="A20" s="7"/>
      <c r="B20" s="10"/>
      <c r="C20" s="4"/>
      <c r="D20" s="9" t="s">
        <v>53</v>
      </c>
      <c r="E20" s="9"/>
      <c r="F20" s="9"/>
      <c r="G20" s="4" t="s">
        <v>54</v>
      </c>
      <c r="H20" s="4" t="s">
        <v>55</v>
      </c>
      <c r="I20" s="26">
        <v>5</v>
      </c>
      <c r="J20" s="27"/>
      <c r="K20" s="26">
        <v>5</v>
      </c>
      <c r="L20" s="27"/>
      <c r="M20" s="26"/>
      <c r="N20" s="27"/>
    </row>
    <row r="21" ht="54" customHeight="1" spans="1:14">
      <c r="A21" s="7"/>
      <c r="B21" s="11" t="s">
        <v>56</v>
      </c>
      <c r="C21" s="4" t="s">
        <v>57</v>
      </c>
      <c r="D21" s="9" t="s">
        <v>58</v>
      </c>
      <c r="E21" s="9"/>
      <c r="F21" s="9"/>
      <c r="G21" s="4" t="s">
        <v>59</v>
      </c>
      <c r="H21" s="20" t="s">
        <v>60</v>
      </c>
      <c r="I21" s="4">
        <v>5</v>
      </c>
      <c r="J21" s="4"/>
      <c r="K21" s="4">
        <v>5</v>
      </c>
      <c r="L21" s="4"/>
      <c r="M21" s="4"/>
      <c r="N21" s="4"/>
    </row>
    <row r="22" ht="35.1" customHeight="1" spans="1:14">
      <c r="A22" s="7"/>
      <c r="B22" s="10" t="s">
        <v>61</v>
      </c>
      <c r="C22" s="11" t="s">
        <v>62</v>
      </c>
      <c r="D22" s="12"/>
      <c r="E22" s="14"/>
      <c r="F22" s="21"/>
      <c r="G22" s="4"/>
      <c r="H22" s="4"/>
      <c r="I22" s="26"/>
      <c r="J22" s="27"/>
      <c r="K22" s="26"/>
      <c r="L22" s="27"/>
      <c r="M22" s="26"/>
      <c r="N22" s="27"/>
    </row>
    <row r="23" ht="186" customHeight="1" spans="1:14">
      <c r="A23" s="7"/>
      <c r="B23" s="10"/>
      <c r="C23" s="8" t="s">
        <v>63</v>
      </c>
      <c r="D23" s="9" t="s">
        <v>64</v>
      </c>
      <c r="E23" s="9"/>
      <c r="F23" s="9"/>
      <c r="G23" s="22" t="s">
        <v>65</v>
      </c>
      <c r="H23" s="4" t="s">
        <v>66</v>
      </c>
      <c r="I23" s="4">
        <v>10</v>
      </c>
      <c r="J23" s="4"/>
      <c r="K23" s="4">
        <v>8</v>
      </c>
      <c r="L23" s="4"/>
      <c r="M23" s="30" t="s">
        <v>67</v>
      </c>
      <c r="N23" s="30"/>
    </row>
    <row r="24" ht="150" customHeight="1" spans="1:14">
      <c r="A24" s="7"/>
      <c r="B24" s="10"/>
      <c r="C24" s="13"/>
      <c r="D24" s="9" t="s">
        <v>68</v>
      </c>
      <c r="E24" s="9"/>
      <c r="F24" s="9"/>
      <c r="G24" s="22" t="s">
        <v>65</v>
      </c>
      <c r="H24" s="4" t="s">
        <v>66</v>
      </c>
      <c r="I24" s="4">
        <v>10</v>
      </c>
      <c r="J24" s="4"/>
      <c r="K24" s="4">
        <v>7</v>
      </c>
      <c r="L24" s="4"/>
      <c r="M24" s="31" t="s">
        <v>69</v>
      </c>
      <c r="N24" s="31"/>
    </row>
    <row r="25" ht="32.1" customHeight="1" spans="1:14">
      <c r="A25" s="7"/>
      <c r="B25" s="10"/>
      <c r="C25" s="4" t="s">
        <v>70</v>
      </c>
      <c r="D25" s="9"/>
      <c r="E25" s="9"/>
      <c r="F25" s="9"/>
      <c r="G25" s="4"/>
      <c r="H25" s="4"/>
      <c r="I25" s="26"/>
      <c r="J25" s="27"/>
      <c r="K25" s="26"/>
      <c r="L25" s="27"/>
      <c r="M25" s="26"/>
      <c r="N25" s="27"/>
    </row>
    <row r="26" ht="35.1" customHeight="1" spans="1:14">
      <c r="A26" s="7"/>
      <c r="B26" s="10"/>
      <c r="C26" s="10" t="s">
        <v>71</v>
      </c>
      <c r="D26" s="9"/>
      <c r="E26" s="9"/>
      <c r="F26" s="9"/>
      <c r="G26" s="4"/>
      <c r="H26" s="4"/>
      <c r="I26" s="26"/>
      <c r="J26" s="27"/>
      <c r="K26" s="26"/>
      <c r="L26" s="27"/>
      <c r="M26" s="26"/>
      <c r="N26" s="27"/>
    </row>
    <row r="27" ht="45.75" customHeight="1" spans="1:14">
      <c r="A27" s="7"/>
      <c r="B27" s="8" t="s">
        <v>72</v>
      </c>
      <c r="C27" s="8" t="s">
        <v>73</v>
      </c>
      <c r="D27" s="9" t="s">
        <v>74</v>
      </c>
      <c r="E27" s="9"/>
      <c r="F27" s="9"/>
      <c r="G27" s="4" t="s">
        <v>75</v>
      </c>
      <c r="H27" s="19">
        <v>1</v>
      </c>
      <c r="I27" s="26">
        <v>10</v>
      </c>
      <c r="J27" s="27"/>
      <c r="K27" s="26">
        <v>10</v>
      </c>
      <c r="L27" s="27"/>
      <c r="M27" s="26"/>
      <c r="N27" s="27"/>
    </row>
    <row r="28" spans="1:14">
      <c r="A28" s="12" t="s">
        <v>76</v>
      </c>
      <c r="B28" s="14"/>
      <c r="C28" s="14"/>
      <c r="D28" s="14"/>
      <c r="E28" s="14"/>
      <c r="F28" s="14"/>
      <c r="G28" s="14"/>
      <c r="H28" s="21"/>
      <c r="I28" s="28">
        <v>100</v>
      </c>
      <c r="J28" s="28"/>
      <c r="K28" s="28">
        <f>SUM(K13:L27,N6)</f>
        <v>95</v>
      </c>
      <c r="L28" s="28"/>
      <c r="M28" s="32"/>
      <c r="N28" s="32"/>
    </row>
  </sheetData>
  <mergeCells count="10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3:B20"/>
    <mergeCell ref="B22:B26"/>
    <mergeCell ref="C13:C15"/>
    <mergeCell ref="C16:C18"/>
    <mergeCell ref="C19:C20"/>
    <mergeCell ref="C23:C24"/>
    <mergeCell ref="A5:B9"/>
  </mergeCells>
  <pageMargins left="0.554861111111111" right="0.554861111111111" top="0.550694444444444" bottom="0.23611111111111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Tomie</cp:lastModifiedBy>
  <dcterms:created xsi:type="dcterms:W3CDTF">2025-04-18T19:00:00Z</dcterms:created>
  <dcterms:modified xsi:type="dcterms:W3CDTF">2025-08-22T17:03:39Z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89988D5568B021E4C56E006809653D1D_41</vt:lpwstr>
  </property>
  <property fmtid="{D5CDD505-2E9C-101B-9397-08002B2CF9AE}" pid="3" name="KSOProductBuildVer">
    <vt:lpwstr>2052-11.8.2.1132</vt:lpwstr>
  </property>
</Properties>
</file>